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95\06.02.2026-10.03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G32" i="1" l="1"/>
  <c r="A13" i="1" l="1"/>
</calcChain>
</file>

<file path=xl/sharedStrings.xml><?xml version="1.0" encoding="utf-8"?>
<sst xmlns="http://schemas.openxmlformats.org/spreadsheetml/2006/main" count="126" uniqueCount="63">
  <si>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</si>
  <si>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</si>
  <si>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</si>
  <si>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</si>
  <si>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</si>
  <si>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</si>
  <si>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</si>
  <si>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</si>
  <si>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</si>
  <si>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</si>
  <si>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</si>
  <si>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</si>
  <si>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</si>
  <si>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</si>
  <si>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</si>
  <si>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</si>
  <si>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</si>
  <si>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</si>
  <si>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</si>
  <si>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</si>
  <si>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</si>
  <si>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</si>
  <si>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</si>
  <si>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НВЛ</t>
  </si>
  <si>
    <t>ЛОТ ДЕЛИМЫЙ</t>
  </si>
  <si>
    <t>ШТ</t>
  </si>
  <si>
    <t>VNK0900001</t>
  </si>
  <si>
    <t>20004799</t>
  </si>
  <si>
    <t>Труба медная тип m ft 0,5" Fesco Logistics</t>
  </si>
  <si>
    <t>М</t>
  </si>
  <si>
    <t>VNK1200001</t>
  </si>
  <si>
    <t>1366947</t>
  </si>
  <si>
    <t>Трубка теплоотводящая для кабеля сечением 6мм2</t>
  </si>
  <si>
    <t>1458667</t>
  </si>
  <si>
    <t>Труба бронзовая ГКРХХ 80Х10 НД БрАЖМц 10-3-1,5</t>
  </si>
  <si>
    <t>КГ</t>
  </si>
  <si>
    <t>DBV2200002</t>
  </si>
  <si>
    <t>1208900</t>
  </si>
  <si>
    <t>1209095</t>
  </si>
  <si>
    <t>Флюс-паста для пайки Viega 109912/F-SW21 70г арт №4941</t>
  </si>
  <si>
    <t>Флюс-паста Sn97Cu3 для мягкого припоя №3 SANHA fittings</t>
  </si>
  <si>
    <t>DBV24R0001</t>
  </si>
  <si>
    <t>2148695</t>
  </si>
  <si>
    <t>Лист из алюминия А5.М 0,5х1200х3000</t>
  </si>
  <si>
    <t>DBV2400001</t>
  </si>
  <si>
    <t>20011393</t>
  </si>
  <si>
    <t>Труба медная 1 1/8" Mueller</t>
  </si>
  <si>
    <t>DBV2500001</t>
  </si>
  <si>
    <t>1060959</t>
  </si>
  <si>
    <t>Лента из алюминия АД1.М 0,8Х40 РЛ</t>
  </si>
  <si>
    <t>1259775</t>
  </si>
  <si>
    <t>Лента из алюминия АД1.Н 0,8Х1200 РЛ</t>
  </si>
  <si>
    <t>DBV2500002</t>
  </si>
  <si>
    <t>DBV2500003</t>
  </si>
  <si>
    <t>DBV2500004</t>
  </si>
  <si>
    <t>DBV2500005</t>
  </si>
  <si>
    <t>DBV2500006</t>
  </si>
  <si>
    <t>1067004</t>
  </si>
  <si>
    <t>Лента из алюминия АД1.Н 0,8Х40 РЛ</t>
  </si>
  <si>
    <t>1998064</t>
  </si>
  <si>
    <t>Фольга алюминиевая для технических целей ДПРХМ 0,06х100 НД АД1</t>
  </si>
  <si>
    <t>Наименование лота:  "Прокат, сырье, сплавы, издел.цветн. мет. (Лист из алюминия АД1.Н 0,8Х1000Х2000, Труба медная 1 1/8" Mueller и прочее)"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</si>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</sst>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5" fillId="0" borderId="0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2"/>
  <sheetViews>
    <sheetView tabSelected="1" view="pageBreakPreview" topLeftCell="A31" zoomScale="85" zoomScaleNormal="80" zoomScaleSheetLayoutView="85" workbookViewId="0">
      <selection activeCell="N36" sqref="N36:O36"/>
    </sheetView>
  </sheetViews>
  <sheetFormatPr defaultRowHeight="15" x14ac:dyDescent="0.25"/>
  <cols>
    <col min="1" max="1" width="7.28515625" style="5" customWidth="1"/>
    <col min="2" max="2" width="1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5" t="s">
        <v>21</v>
      </c>
      <c r="I1" s="35"/>
    </row>
    <row r="2" spans="1:17" s="1" customFormat="1" ht="38.25" customHeight="1" x14ac:dyDescent="0.25">
      <c r="A2" s="45" t="s">
        <v>17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8" t="s">
        <v>61</v>
      </c>
      <c r="B3" s="48"/>
      <c r="C3" s="48"/>
      <c r="D3" s="48"/>
      <c r="E3" s="48"/>
      <c r="F3" s="48"/>
      <c r="G3" s="48"/>
      <c r="H3" s="48"/>
      <c r="I3" s="4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9" t="s">
        <v>62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24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1" t="s">
        <v>11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16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3" t="s">
        <v>22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15">
        <v>1</v>
      </c>
      <c r="B12" s="25" t="s">
        <v>26</v>
      </c>
      <c r="C12" s="25" t="s">
        <v>23</v>
      </c>
      <c r="D12" s="25" t="s">
        <v>27</v>
      </c>
      <c r="E12" s="26" t="s">
        <v>28</v>
      </c>
      <c r="F12" s="25" t="s">
        <v>29</v>
      </c>
      <c r="G12" s="32">
        <v>90.700999999999993</v>
      </c>
      <c r="H12" s="34">
        <v>6.6526666666666667</v>
      </c>
      <c r="I12" s="27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15">
        <f>1+A12</f>
        <v>2</v>
      </c>
      <c r="B13" s="25" t="s">
        <v>30</v>
      </c>
      <c r="C13" s="25" t="s">
        <v>23</v>
      </c>
      <c r="D13" s="25" t="s">
        <v>31</v>
      </c>
      <c r="E13" s="26" t="s">
        <v>32</v>
      </c>
      <c r="F13" s="25" t="s">
        <v>25</v>
      </c>
      <c r="G13" s="32">
        <v>51</v>
      </c>
      <c r="H13" s="34">
        <v>5.5136666666666656</v>
      </c>
      <c r="I13" s="27">
        <v>40925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15">
        <f t="shared" ref="A14:A31" si="0">1+A13</f>
        <v>3</v>
      </c>
      <c r="B14" s="25" t="s">
        <v>30</v>
      </c>
      <c r="C14" s="25" t="s">
        <v>23</v>
      </c>
      <c r="D14" s="25" t="s">
        <v>33</v>
      </c>
      <c r="E14" s="26" t="s">
        <v>34</v>
      </c>
      <c r="F14" s="25" t="s">
        <v>35</v>
      </c>
      <c r="G14" s="32">
        <v>7.4</v>
      </c>
      <c r="H14" s="34">
        <v>167.63311814399998</v>
      </c>
      <c r="I14" s="27">
        <v>40973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15">
        <f t="shared" si="0"/>
        <v>4</v>
      </c>
      <c r="B15" s="25" t="s">
        <v>36</v>
      </c>
      <c r="C15" s="25" t="s">
        <v>23</v>
      </c>
      <c r="D15" s="25" t="s">
        <v>37</v>
      </c>
      <c r="E15" s="26" t="s">
        <v>39</v>
      </c>
      <c r="F15" s="25" t="s">
        <v>25</v>
      </c>
      <c r="G15" s="32">
        <v>46</v>
      </c>
      <c r="H15" s="34">
        <v>161</v>
      </c>
      <c r="I15" s="27">
        <v>39805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15">
        <f t="shared" si="0"/>
        <v>5</v>
      </c>
      <c r="B16" s="25" t="s">
        <v>36</v>
      </c>
      <c r="C16" s="25" t="s">
        <v>23</v>
      </c>
      <c r="D16" s="25" t="s">
        <v>38</v>
      </c>
      <c r="E16" s="26" t="s">
        <v>40</v>
      </c>
      <c r="F16" s="25" t="s">
        <v>35</v>
      </c>
      <c r="G16" s="32">
        <v>0.75</v>
      </c>
      <c r="H16" s="34">
        <v>369.87870463488008</v>
      </c>
      <c r="I16" s="27">
        <v>39805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15">
        <f t="shared" si="0"/>
        <v>6</v>
      </c>
      <c r="B17" s="25" t="s">
        <v>41</v>
      </c>
      <c r="C17" s="25" t="s">
        <v>23</v>
      </c>
      <c r="D17" s="25" t="s">
        <v>42</v>
      </c>
      <c r="E17" s="26" t="s">
        <v>43</v>
      </c>
      <c r="F17" s="25" t="s">
        <v>35</v>
      </c>
      <c r="G17" s="32">
        <v>22</v>
      </c>
      <c r="H17" s="34">
        <v>299</v>
      </c>
      <c r="I17" s="27">
        <v>41030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15">
        <f t="shared" si="0"/>
        <v>7</v>
      </c>
      <c r="B18" s="25" t="s">
        <v>44</v>
      </c>
      <c r="C18" s="25" t="s">
        <v>23</v>
      </c>
      <c r="D18" s="25" t="s">
        <v>45</v>
      </c>
      <c r="E18" s="26" t="s">
        <v>46</v>
      </c>
      <c r="F18" s="25" t="s">
        <v>29</v>
      </c>
      <c r="G18" s="32">
        <v>5</v>
      </c>
      <c r="H18" s="34">
        <v>218.84280070835024</v>
      </c>
      <c r="I18" s="27">
        <v>41220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15">
        <f t="shared" si="0"/>
        <v>8</v>
      </c>
      <c r="B19" s="25" t="s">
        <v>47</v>
      </c>
      <c r="C19" s="25" t="s">
        <v>23</v>
      </c>
      <c r="D19" s="25" t="s">
        <v>48</v>
      </c>
      <c r="E19" s="26" t="s">
        <v>49</v>
      </c>
      <c r="F19" s="25" t="s">
        <v>35</v>
      </c>
      <c r="G19" s="32">
        <v>300</v>
      </c>
      <c r="H19" s="34">
        <v>84.88</v>
      </c>
      <c r="I19" s="27">
        <v>39934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15">
        <f t="shared" si="0"/>
        <v>9</v>
      </c>
      <c r="B20" s="25" t="s">
        <v>47</v>
      </c>
      <c r="C20" s="25" t="s">
        <v>23</v>
      </c>
      <c r="D20" s="25" t="s">
        <v>50</v>
      </c>
      <c r="E20" s="26" t="s">
        <v>51</v>
      </c>
      <c r="F20" s="25" t="s">
        <v>35</v>
      </c>
      <c r="G20" s="32">
        <v>61</v>
      </c>
      <c r="H20" s="34">
        <v>127.03</v>
      </c>
      <c r="I20" s="27">
        <v>40907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15">
        <f t="shared" si="0"/>
        <v>10</v>
      </c>
      <c r="B21" s="25" t="s">
        <v>52</v>
      </c>
      <c r="C21" s="25" t="s">
        <v>23</v>
      </c>
      <c r="D21" s="25" t="s">
        <v>48</v>
      </c>
      <c r="E21" s="26" t="s">
        <v>49</v>
      </c>
      <c r="F21" s="25" t="s">
        <v>35</v>
      </c>
      <c r="G21" s="32">
        <v>75.3</v>
      </c>
      <c r="H21" s="34">
        <v>84.88</v>
      </c>
      <c r="I21" s="27">
        <v>39934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15">
        <f t="shared" si="0"/>
        <v>11</v>
      </c>
      <c r="B22" s="25" t="s">
        <v>52</v>
      </c>
      <c r="C22" s="25" t="s">
        <v>23</v>
      </c>
      <c r="D22" s="25" t="s">
        <v>50</v>
      </c>
      <c r="E22" s="26" t="s">
        <v>51</v>
      </c>
      <c r="F22" s="25" t="s">
        <v>35</v>
      </c>
      <c r="G22" s="32">
        <v>162</v>
      </c>
      <c r="H22" s="34">
        <v>127.03</v>
      </c>
      <c r="I22" s="27">
        <v>40907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15">
        <f t="shared" si="0"/>
        <v>12</v>
      </c>
      <c r="B23" s="25" t="s">
        <v>53</v>
      </c>
      <c r="C23" s="25" t="s">
        <v>23</v>
      </c>
      <c r="D23" s="25" t="s">
        <v>48</v>
      </c>
      <c r="E23" s="26" t="s">
        <v>49</v>
      </c>
      <c r="F23" s="25" t="s">
        <v>35</v>
      </c>
      <c r="G23" s="32">
        <v>100</v>
      </c>
      <c r="H23" s="34">
        <v>84.88</v>
      </c>
      <c r="I23" s="27">
        <v>39934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15">
        <f t="shared" si="0"/>
        <v>13</v>
      </c>
      <c r="B24" s="25" t="s">
        <v>53</v>
      </c>
      <c r="C24" s="25" t="s">
        <v>23</v>
      </c>
      <c r="D24" s="25" t="s">
        <v>50</v>
      </c>
      <c r="E24" s="26" t="s">
        <v>51</v>
      </c>
      <c r="F24" s="25" t="s">
        <v>35</v>
      </c>
      <c r="G24" s="32">
        <v>192.55</v>
      </c>
      <c r="H24" s="34">
        <v>127.03</v>
      </c>
      <c r="I24" s="27">
        <v>40907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15">
        <f t="shared" si="0"/>
        <v>14</v>
      </c>
      <c r="B25" s="25" t="s">
        <v>54</v>
      </c>
      <c r="C25" s="25" t="s">
        <v>23</v>
      </c>
      <c r="D25" s="25" t="s">
        <v>48</v>
      </c>
      <c r="E25" s="26" t="s">
        <v>49</v>
      </c>
      <c r="F25" s="25" t="s">
        <v>35</v>
      </c>
      <c r="G25" s="32">
        <v>10</v>
      </c>
      <c r="H25" s="34">
        <v>84.88</v>
      </c>
      <c r="I25" s="27">
        <v>39934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15">
        <f t="shared" si="0"/>
        <v>15</v>
      </c>
      <c r="B26" s="25" t="s">
        <v>54</v>
      </c>
      <c r="C26" s="25" t="s">
        <v>23</v>
      </c>
      <c r="D26" s="25" t="s">
        <v>50</v>
      </c>
      <c r="E26" s="26" t="s">
        <v>51</v>
      </c>
      <c r="F26" s="25" t="s">
        <v>35</v>
      </c>
      <c r="G26" s="32">
        <v>117.536</v>
      </c>
      <c r="H26" s="34">
        <v>127.03</v>
      </c>
      <c r="I26" s="27">
        <v>40907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15">
        <f t="shared" si="0"/>
        <v>16</v>
      </c>
      <c r="B27" s="25" t="s">
        <v>55</v>
      </c>
      <c r="C27" s="25" t="s">
        <v>23</v>
      </c>
      <c r="D27" s="25" t="s">
        <v>50</v>
      </c>
      <c r="E27" s="26" t="s">
        <v>51</v>
      </c>
      <c r="F27" s="25" t="s">
        <v>35</v>
      </c>
      <c r="G27" s="32">
        <v>23</v>
      </c>
      <c r="H27" s="34">
        <v>241.95500000000001</v>
      </c>
      <c r="I27" s="27">
        <v>40943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15">
        <f t="shared" si="0"/>
        <v>17</v>
      </c>
      <c r="B28" s="25" t="s">
        <v>56</v>
      </c>
      <c r="C28" s="25" t="s">
        <v>23</v>
      </c>
      <c r="D28" s="25" t="s">
        <v>50</v>
      </c>
      <c r="E28" s="26" t="s">
        <v>51</v>
      </c>
      <c r="F28" s="25" t="s">
        <v>35</v>
      </c>
      <c r="G28" s="32">
        <v>111</v>
      </c>
      <c r="H28" s="34">
        <v>127.03</v>
      </c>
      <c r="I28" s="27">
        <v>40907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15">
        <f t="shared" si="0"/>
        <v>18</v>
      </c>
      <c r="B29" s="25" t="s">
        <v>47</v>
      </c>
      <c r="C29" s="25" t="s">
        <v>23</v>
      </c>
      <c r="D29" s="25" t="s">
        <v>57</v>
      </c>
      <c r="E29" s="26" t="s">
        <v>58</v>
      </c>
      <c r="F29" s="25" t="s">
        <v>35</v>
      </c>
      <c r="G29" s="32">
        <v>177.5</v>
      </c>
      <c r="H29" s="34">
        <v>161.94999999999999</v>
      </c>
      <c r="I29" s="27">
        <v>40697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15">
        <f t="shared" si="0"/>
        <v>19</v>
      </c>
      <c r="B30" s="25" t="s">
        <v>47</v>
      </c>
      <c r="C30" s="25" t="s">
        <v>23</v>
      </c>
      <c r="D30" s="25" t="s">
        <v>59</v>
      </c>
      <c r="E30" s="26" t="s">
        <v>60</v>
      </c>
      <c r="F30" s="25" t="s">
        <v>35</v>
      </c>
      <c r="G30" s="32">
        <v>26</v>
      </c>
      <c r="H30" s="34">
        <v>344.68</v>
      </c>
      <c r="I30" s="27">
        <v>43624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15">
        <f t="shared" si="0"/>
        <v>20</v>
      </c>
      <c r="B31" s="25" t="s">
        <v>52</v>
      </c>
      <c r="C31" s="25" t="s">
        <v>23</v>
      </c>
      <c r="D31" s="25" t="s">
        <v>59</v>
      </c>
      <c r="E31" s="26" t="s">
        <v>60</v>
      </c>
      <c r="F31" s="25" t="s">
        <v>35</v>
      </c>
      <c r="G31" s="32">
        <v>4.8689999999999998</v>
      </c>
      <c r="H31" s="34">
        <v>344.68</v>
      </c>
      <c r="I31" s="27">
        <v>43624</v>
      </c>
      <c r="J31" s="21"/>
      <c r="K31" s="21"/>
      <c r="L31" s="21"/>
      <c r="M31" s="21"/>
      <c r="N31" s="21"/>
      <c r="O31" s="21"/>
      <c r="P31" s="21"/>
      <c r="Q31" s="21"/>
    </row>
    <row r="32" spans="1:17" s="4" customFormat="1" ht="26.25" customHeight="1" x14ac:dyDescent="0.25">
      <c r="A32" s="36" t="s">
        <v>7</v>
      </c>
      <c r="B32" s="37"/>
      <c r="C32" s="37"/>
      <c r="D32" s="37"/>
      <c r="E32" s="38"/>
      <c r="F32" s="28"/>
      <c r="G32" s="29">
        <f>SUM(G12:G31)</f>
        <v>1583.606</v>
      </c>
      <c r="H32" s="30"/>
      <c r="I32" s="31"/>
      <c r="J32" s="22"/>
      <c r="K32" s="21"/>
      <c r="L32" s="12"/>
      <c r="M32" s="12"/>
      <c r="N32" s="12"/>
      <c r="O32" s="12"/>
      <c r="P32" s="12"/>
      <c r="Q32" s="12"/>
    </row>
    <row r="33" spans="1:17" s="4" customFormat="1" ht="38.25" customHeight="1" x14ac:dyDescent="0.25">
      <c r="A33" s="52"/>
      <c r="B33" s="53"/>
      <c r="C33" s="53"/>
      <c r="D33" s="53"/>
      <c r="E33" s="53"/>
      <c r="F33" s="53"/>
      <c r="G33" s="53"/>
      <c r="H33" s="53"/>
      <c r="I33" s="54"/>
      <c r="J33" s="12"/>
      <c r="K33" s="23"/>
      <c r="L33" s="12"/>
      <c r="M33" s="12"/>
      <c r="N33" s="12"/>
      <c r="O33" s="12"/>
      <c r="P33" s="12"/>
      <c r="Q33" s="12"/>
    </row>
    <row r="34" spans="1:17" s="4" customFormat="1" ht="91.5" customHeight="1" x14ac:dyDescent="0.25">
      <c r="A34" s="39" t="s">
        <v>8</v>
      </c>
      <c r="B34" s="40"/>
      <c r="C34" s="40"/>
      <c r="D34" s="40"/>
      <c r="E34" s="41"/>
      <c r="F34" s="42" t="s">
        <v>14</v>
      </c>
      <c r="G34" s="42"/>
      <c r="H34" s="42"/>
      <c r="I34" s="42"/>
      <c r="J34" s="12"/>
      <c r="K34" s="12"/>
      <c r="L34" s="12"/>
      <c r="M34" s="12"/>
      <c r="N34" s="12"/>
      <c r="O34" s="12"/>
      <c r="P34" s="12"/>
      <c r="Q34" s="12"/>
    </row>
    <row r="35" spans="1:17" s="4" customFormat="1" ht="24" customHeight="1" x14ac:dyDescent="0.25">
      <c r="A35" s="39" t="s">
        <v>9</v>
      </c>
      <c r="B35" s="40"/>
      <c r="C35" s="40"/>
      <c r="D35" s="40"/>
      <c r="E35" s="41"/>
      <c r="F35" s="55" t="s">
        <v>13</v>
      </c>
      <c r="G35" s="55"/>
      <c r="H35" s="55"/>
      <c r="I35" s="55"/>
      <c r="Q35" s="12"/>
    </row>
    <row r="36" spans="1:17" s="4" customFormat="1" ht="38.25" customHeight="1" x14ac:dyDescent="0.25">
      <c r="A36" s="39" t="s">
        <v>15</v>
      </c>
      <c r="B36" s="40"/>
      <c r="C36" s="40"/>
      <c r="D36" s="40"/>
      <c r="E36" s="41"/>
      <c r="F36" s="55" t="s">
        <v>12</v>
      </c>
      <c r="G36" s="55"/>
      <c r="H36" s="55"/>
      <c r="I36" s="55"/>
      <c r="Q36" s="12"/>
    </row>
    <row r="37" spans="1:17" ht="107.25" customHeight="1" x14ac:dyDescent="0.25">
      <c r="A37" s="56" t="s">
        <v>18</v>
      </c>
      <c r="B37" s="56"/>
      <c r="C37" s="56"/>
      <c r="D37" s="56"/>
      <c r="E37" s="56"/>
      <c r="F37" s="57" t="s">
        <v>19</v>
      </c>
      <c r="G37" s="57"/>
      <c r="H37" s="57"/>
      <c r="I37" s="57"/>
    </row>
    <row r="38" spans="1:17" ht="66" customHeight="1" x14ac:dyDescent="0.3">
      <c r="A38" s="61"/>
      <c r="B38" s="61"/>
      <c r="C38" s="61"/>
      <c r="D38" s="61"/>
      <c r="E38" s="61"/>
      <c r="F38" s="60"/>
      <c r="G38" s="60"/>
      <c r="H38" s="60"/>
      <c r="I38" s="60"/>
      <c r="J38" s="5"/>
      <c r="K38" s="5"/>
      <c r="L38" s="5"/>
      <c r="M38" s="5"/>
      <c r="N38" s="5"/>
      <c r="O38" s="5"/>
      <c r="P38" s="5"/>
      <c r="Q38" s="5"/>
    </row>
    <row r="39" spans="1:17" ht="57" customHeight="1" x14ac:dyDescent="0.25">
      <c r="A39" s="58"/>
      <c r="B39" s="58"/>
      <c r="C39" s="58"/>
      <c r="D39" s="58"/>
      <c r="E39" s="58"/>
      <c r="F39" s="59"/>
      <c r="G39" s="59"/>
      <c r="H39" s="59"/>
      <c r="I39" s="59"/>
    </row>
    <row r="40" spans="1:17" ht="26.25" customHeight="1" x14ac:dyDescent="0.25"/>
    <row r="41" spans="1:17" ht="15.75" x14ac:dyDescent="0.25">
      <c r="A41" s="24"/>
      <c r="B41" s="24"/>
    </row>
    <row r="42" spans="1:17" ht="15.75" x14ac:dyDescent="0.25">
      <c r="A42" s="24"/>
      <c r="B42" s="24"/>
    </row>
  </sheetData>
  <mergeCells count="22">
    <mergeCell ref="A35:E35"/>
    <mergeCell ref="F35:I35"/>
    <mergeCell ref="A37:E37"/>
    <mergeCell ref="F37:I37"/>
    <mergeCell ref="A39:E39"/>
    <mergeCell ref="F39:I39"/>
    <mergeCell ref="F38:I38"/>
    <mergeCell ref="A38:E38"/>
    <mergeCell ref="A36:E36"/>
    <mergeCell ref="F36:I36"/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2024-10-09T03:54:45Z</cp:lastPrinted>
  <dcterms:created xsi:type="dcterms:W3CDTF">2016-09-16T10:27:35Z</dcterms:created>
  <dcterms:modified xsi:type="dcterms:W3CDTF">2026-02-06T04:13:28Z</dcterms:modified>
</cp:coreProperties>
</file>